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o\Downloads\"/>
    </mc:Choice>
  </mc:AlternateContent>
  <xr:revisionPtr revIDLastSave="0" documentId="13_ncr:1_{5906A1BF-533C-4DA4-A1B6-A669F28B643C}" xr6:coauthVersionLast="47" xr6:coauthVersionMax="47" xr10:uidLastSave="{00000000-0000-0000-0000-000000000000}"/>
  <bookViews>
    <workbookView xWindow="28695" yWindow="0" windowWidth="17415" windowHeight="20985" xr2:uid="{758BA8E8-8A30-49E5-BB8F-A312AAEE7B65}"/>
  </bookViews>
  <sheets>
    <sheet name="&quot;K&quot; S.pA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0" i="1" l="1"/>
  <c r="B80" i="1"/>
  <c r="C53" i="1"/>
  <c r="B53" i="1"/>
  <c r="C79" i="1" l="1"/>
</calcChain>
</file>

<file path=xl/sharedStrings.xml><?xml version="1.0" encoding="utf-8"?>
<sst xmlns="http://schemas.openxmlformats.org/spreadsheetml/2006/main" count="80" uniqueCount="79">
  <si>
    <t>STATO PATRIMONIALE ATTIVO</t>
  </si>
  <si>
    <t>dare</t>
  </si>
  <si>
    <t>avere</t>
  </si>
  <si>
    <t>azionisti c/sottoscrizione</t>
  </si>
  <si>
    <t>Terreni</t>
  </si>
  <si>
    <t>Fabbricati industriali</t>
  </si>
  <si>
    <t>Fondo Ammortamento Fabbricati industriali</t>
  </si>
  <si>
    <t>Impianti specifici</t>
  </si>
  <si>
    <t>Fondo Ammortamento Impianti specifici</t>
  </si>
  <si>
    <t>Macchinari</t>
  </si>
  <si>
    <t>Fondo Ammortamento Macchinari</t>
  </si>
  <si>
    <t>Attrezzature</t>
  </si>
  <si>
    <t>Fondo Ammortamento Attrezzature</t>
  </si>
  <si>
    <t>Macchine ufficio elettroniche</t>
  </si>
  <si>
    <t>Fondo Ammortamento Macchine ufficio elettroniche</t>
  </si>
  <si>
    <t>Macchine ufficio ordinarie</t>
  </si>
  <si>
    <t>Fondo Ammortamento Macchine ufficio ordinarie</t>
  </si>
  <si>
    <t>Mobili e arredi</t>
  </si>
  <si>
    <t>Fondo Ammortamento Mobili e arredi</t>
  </si>
  <si>
    <t>Autovetture</t>
  </si>
  <si>
    <t>Fondo Ammortamento Autovetture</t>
  </si>
  <si>
    <t>Costruzioni leggere</t>
  </si>
  <si>
    <t>Fondo Ammortamento Costruzioni leggere</t>
  </si>
  <si>
    <t>Partecipazione in "A" S.p.A.</t>
  </si>
  <si>
    <t>Materie prime,sussidiarie e consumo</t>
  </si>
  <si>
    <t>Merci e prodotti finiti</t>
  </si>
  <si>
    <t>Crediti v/clienti</t>
  </si>
  <si>
    <t>Credito IRAP</t>
  </si>
  <si>
    <t>Credito IRES</t>
  </si>
  <si>
    <t>Credito IRES anticipata</t>
  </si>
  <si>
    <t>Crediti diversi</t>
  </si>
  <si>
    <t>Banca c/c</t>
  </si>
  <si>
    <t xml:space="preserve">Cassa </t>
  </si>
  <si>
    <t>Risconti attivi</t>
  </si>
  <si>
    <t>STATO PATRIMONIALE PASSIVO</t>
  </si>
  <si>
    <t>Capitale sociale</t>
  </si>
  <si>
    <t>Riserva legale</t>
  </si>
  <si>
    <t>Riserva straordinaria</t>
  </si>
  <si>
    <t>Riserva rivalutazione</t>
  </si>
  <si>
    <t xml:space="preserve">Altre riserve </t>
  </si>
  <si>
    <t>Utile (perdita) dell'esercizio</t>
  </si>
  <si>
    <t>Fondo T.F.R.</t>
  </si>
  <si>
    <t>Debiti verso banche</t>
  </si>
  <si>
    <t>Debiti verso fornitori</t>
  </si>
  <si>
    <t>Debiti diversi</t>
  </si>
  <si>
    <t>Debiti V/INAIL</t>
  </si>
  <si>
    <t>Debiti V/INPS</t>
  </si>
  <si>
    <t>Ratei passivi</t>
  </si>
  <si>
    <t>Risconti passivi</t>
  </si>
  <si>
    <t>TOTALE</t>
  </si>
  <si>
    <t>CONTO ECONOMICO</t>
  </si>
  <si>
    <t>Ricavi delle vendite</t>
  </si>
  <si>
    <t>Variazione rimanenze prodotti finiti</t>
  </si>
  <si>
    <t>Altri ricavi</t>
  </si>
  <si>
    <t xml:space="preserve">Costi per materie prime </t>
  </si>
  <si>
    <t>Servizi vari</t>
  </si>
  <si>
    <t>Salari e stipendi</t>
  </si>
  <si>
    <t>Oneri sociali</t>
  </si>
  <si>
    <t xml:space="preserve">Quota TFR </t>
  </si>
  <si>
    <t>Ammortamento Impianti specifici</t>
  </si>
  <si>
    <t>Ammortamento Attrezzature</t>
  </si>
  <si>
    <t>Ammortamento macchine ufficio ordinarie</t>
  </si>
  <si>
    <t>Ammortamento Macchinari</t>
  </si>
  <si>
    <t>Ammortamento Macchine ufficio elettroniche</t>
  </si>
  <si>
    <t>Ammortamento Mobili e arredi</t>
  </si>
  <si>
    <t>Ammortamento Costruzioni leggere</t>
  </si>
  <si>
    <t>Ammortamento Autovetture</t>
  </si>
  <si>
    <t>Ammortemento Fabbricati</t>
  </si>
  <si>
    <t>Variazione materie prime, sussidiarie e di consumo</t>
  </si>
  <si>
    <t>Oneri diversi di gestione</t>
  </si>
  <si>
    <t>Interessi attivi bancari</t>
  </si>
  <si>
    <t>Interessi passivi bancari</t>
  </si>
  <si>
    <t>I.R.A.P.</t>
  </si>
  <si>
    <t>TOTALI</t>
  </si>
  <si>
    <t>Riserva Sovrapprezzo Azioni</t>
  </si>
  <si>
    <t>Marchi</t>
  </si>
  <si>
    <t>Ammortamento Marchi</t>
  </si>
  <si>
    <t>Bilancio "K" S.p.A.</t>
  </si>
  <si>
    <t>Fondo Ammortamento Marchi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</si>
</sst>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49" fontId="3" fillId="0" borderId="1" xfId="3" applyNumberFormat="1" applyFont="1" applyBorder="1" applyAlignment="1">
      <alignment horizontal="left" vertical="center"/>
    </xf>
    <xf numFmtId="3" fontId="1" fillId="0" borderId="1" xfId="1" applyNumberFormat="1" applyBorder="1"/>
    <xf numFmtId="3" fontId="2" fillId="0" borderId="1" xfId="1" applyNumberFormat="1" applyFont="1" applyBorder="1"/>
    <xf numFmtId="3" fontId="0" fillId="0" borderId="0" xfId="0" applyNumberFormat="1"/>
    <xf numFmtId="0" fontId="3" fillId="0" borderId="1" xfId="1" applyFont="1" applyBorder="1"/>
    <xf numFmtId="3" fontId="2" fillId="0" borderId="2" xfId="1" applyNumberFormat="1" applyFont="1" applyBorder="1" applyAlignment="1">
      <alignment horizontal="center"/>
    </xf>
    <xf numFmtId="3" fontId="2" fillId="0" borderId="3" xfId="1" applyNumberFormat="1" applyFont="1" applyBorder="1" applyAlignment="1">
      <alignment horizontal="center"/>
    </xf>
    <xf numFmtId="0" fontId="2" fillId="0" borderId="1" xfId="1" applyFont="1" applyBorder="1"/>
    <xf numFmtId="3" fontId="2" fillId="0" borderId="1" xfId="1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center"/>
    </xf>
    <xf numFmtId="49" fontId="2" fillId="0" borderId="1" xfId="3" applyNumberFormat="1" applyFont="1" applyBorder="1" applyAlignment="1">
      <alignment horizontal="left" vertical="center"/>
    </xf>
    <xf numFmtId="0" fontId="5" fillId="0" borderId="1" xfId="3" applyFont="1" applyBorder="1"/>
    <xf numFmtId="49" fontId="1" fillId="0" borderId="1" xfId="3" applyNumberFormat="1" applyFont="1" applyBorder="1" applyAlignment="1">
      <alignment horizontal="left" vertical="center"/>
    </xf>
  </cellXfs>
  <cellStyles count="4">
    <cellStyle name="Migliaia [0] 2" xfId="2" xr:uid="{BF9D37E5-EAB5-400F-A37A-A0BCFAE41887}"/>
    <cellStyle name="Normale" xfId="0" builtinId="0"/>
    <cellStyle name="Normale 2" xfId="1" xr:uid="{3AD88BFB-7BE0-48B5-8528-42E3831BBCA5}"/>
    <cellStyle name="Normale_Foglio1" xfId="3" xr:uid="{07A4BE71-5466-4235-B197-E5409E9A23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FAF5-E79D-418F-8920-5B08876902F7}">
  <dimension ref="A1:C81"/>
  <sheetViews>
    <sheetView tabSelected="1" workbookViewId="0">
      <selection activeCell="H8" sqref="H8"/>
    </sheetView>
  </sheetViews>
  <sheetFormatPr defaultRowHeight="14.4" x14ac:dyDescent="0.3"/>
  <cols>
    <col min="1" max="1" width="43.5546875" bestFit="1" customWidth="1"/>
    <col min="2" max="2" width="17.5546875" bestFit="1" customWidth="1"/>
    <col min="3" max="3" width="10.109375" bestFit="1" customWidth="1"/>
  </cols>
  <sheetData>
    <row r="1" spans="1:3" x14ac:dyDescent="0.3">
      <c r="A1" s="5"/>
      <c r="B1" s="6" t="s">
        <v>77</v>
      </c>
      <c r="C1" s="7"/>
    </row>
    <row r="2" spans="1:3" x14ac:dyDescent="0.3">
      <c r="A2" s="8" t="s">
        <v>0</v>
      </c>
      <c r="B2" s="9" t="s">
        <v>1</v>
      </c>
      <c r="C2" s="9" t="s">
        <v>2</v>
      </c>
    </row>
    <row r="3" spans="1:3" x14ac:dyDescent="0.3">
      <c r="A3" s="5" t="s">
        <v>3</v>
      </c>
      <c r="B3" s="10">
        <v>0</v>
      </c>
      <c r="C3" s="9"/>
    </row>
    <row r="4" spans="1:3" x14ac:dyDescent="0.3">
      <c r="A4" s="1" t="s">
        <v>75</v>
      </c>
      <c r="B4" s="2">
        <v>1000000</v>
      </c>
      <c r="C4" s="2"/>
    </row>
    <row r="5" spans="1:3" x14ac:dyDescent="0.3">
      <c r="A5" s="13" t="s">
        <v>78</v>
      </c>
      <c r="B5" s="2"/>
      <c r="C5" s="2">
        <v>111111</v>
      </c>
    </row>
    <row r="6" spans="1:3" x14ac:dyDescent="0.3">
      <c r="A6" s="1" t="s">
        <v>4</v>
      </c>
      <c r="B6" s="2">
        <v>415384</v>
      </c>
      <c r="C6" s="2"/>
    </row>
    <row r="7" spans="1:3" x14ac:dyDescent="0.3">
      <c r="A7" s="1" t="s">
        <v>5</v>
      </c>
      <c r="B7" s="2">
        <v>1384615</v>
      </c>
      <c r="C7" s="2"/>
    </row>
    <row r="8" spans="1:3" x14ac:dyDescent="0.3">
      <c r="A8" s="1" t="s">
        <v>6</v>
      </c>
      <c r="B8" s="2"/>
      <c r="C8" s="2">
        <v>209790</v>
      </c>
    </row>
    <row r="9" spans="1:3" x14ac:dyDescent="0.3">
      <c r="A9" s="1" t="s">
        <v>7</v>
      </c>
      <c r="B9" s="2">
        <v>987000</v>
      </c>
      <c r="C9" s="2"/>
    </row>
    <row r="10" spans="1:3" x14ac:dyDescent="0.3">
      <c r="A10" s="1" t="s">
        <v>8</v>
      </c>
      <c r="B10" s="2"/>
      <c r="C10" s="2">
        <v>493500</v>
      </c>
    </row>
    <row r="11" spans="1:3" x14ac:dyDescent="0.3">
      <c r="A11" s="1" t="s">
        <v>9</v>
      </c>
      <c r="B11" s="2">
        <v>1200500</v>
      </c>
      <c r="C11" s="2"/>
    </row>
    <row r="12" spans="1:3" x14ac:dyDescent="0.3">
      <c r="A12" s="1" t="s">
        <v>10</v>
      </c>
      <c r="B12" s="2"/>
      <c r="C12" s="2">
        <v>840350</v>
      </c>
    </row>
    <row r="13" spans="1:3" x14ac:dyDescent="0.3">
      <c r="A13" s="1" t="s">
        <v>11</v>
      </c>
      <c r="B13" s="2">
        <v>1780000</v>
      </c>
      <c r="C13" s="2"/>
    </row>
    <row r="14" spans="1:3" x14ac:dyDescent="0.3">
      <c r="A14" s="1" t="s">
        <v>12</v>
      </c>
      <c r="B14" s="2"/>
      <c r="C14" s="2">
        <v>390450</v>
      </c>
    </row>
    <row r="15" spans="1:3" x14ac:dyDescent="0.3">
      <c r="A15" s="1" t="s">
        <v>13</v>
      </c>
      <c r="B15" s="2">
        <v>18000</v>
      </c>
      <c r="C15" s="2"/>
    </row>
    <row r="16" spans="1:3" x14ac:dyDescent="0.3">
      <c r="A16" s="1" t="s">
        <v>14</v>
      </c>
      <c r="B16" s="2"/>
      <c r="C16" s="2">
        <v>9000</v>
      </c>
    </row>
    <row r="17" spans="1:3" x14ac:dyDescent="0.3">
      <c r="A17" s="1" t="s">
        <v>15</v>
      </c>
      <c r="B17" s="2">
        <v>55400</v>
      </c>
      <c r="C17" s="2"/>
    </row>
    <row r="18" spans="1:3" x14ac:dyDescent="0.3">
      <c r="A18" s="1" t="s">
        <v>16</v>
      </c>
      <c r="B18" s="2"/>
      <c r="C18" s="2">
        <v>27700</v>
      </c>
    </row>
    <row r="19" spans="1:3" x14ac:dyDescent="0.3">
      <c r="A19" s="1" t="s">
        <v>17</v>
      </c>
      <c r="B19" s="2">
        <v>19800</v>
      </c>
      <c r="C19" s="2"/>
    </row>
    <row r="20" spans="1:3" x14ac:dyDescent="0.3">
      <c r="A20" s="1" t="s">
        <v>18</v>
      </c>
      <c r="B20" s="2"/>
      <c r="C20" s="2">
        <v>13860</v>
      </c>
    </row>
    <row r="21" spans="1:3" x14ac:dyDescent="0.3">
      <c r="A21" s="1" t="s">
        <v>19</v>
      </c>
      <c r="B21" s="2">
        <v>39600</v>
      </c>
      <c r="C21" s="2"/>
    </row>
    <row r="22" spans="1:3" x14ac:dyDescent="0.3">
      <c r="A22" s="1" t="s">
        <v>20</v>
      </c>
      <c r="B22" s="2"/>
      <c r="C22" s="2">
        <v>13068</v>
      </c>
    </row>
    <row r="23" spans="1:3" x14ac:dyDescent="0.3">
      <c r="A23" s="1" t="s">
        <v>21</v>
      </c>
      <c r="B23" s="2">
        <v>20000</v>
      </c>
      <c r="C23" s="2"/>
    </row>
    <row r="24" spans="1:3" x14ac:dyDescent="0.3">
      <c r="A24" s="1" t="s">
        <v>22</v>
      </c>
      <c r="B24" s="2"/>
      <c r="C24" s="2">
        <v>16000</v>
      </c>
    </row>
    <row r="25" spans="1:3" x14ac:dyDescent="0.3">
      <c r="A25" s="1" t="s">
        <v>23</v>
      </c>
      <c r="B25" s="2">
        <v>150000</v>
      </c>
      <c r="C25" s="2"/>
    </row>
    <row r="26" spans="1:3" x14ac:dyDescent="0.3">
      <c r="A26" s="1" t="s">
        <v>24</v>
      </c>
      <c r="B26" s="2">
        <v>2230000</v>
      </c>
      <c r="C26" s="2"/>
    </row>
    <row r="27" spans="1:3" x14ac:dyDescent="0.3">
      <c r="A27" s="1" t="s">
        <v>25</v>
      </c>
      <c r="B27" s="2">
        <v>867000</v>
      </c>
      <c r="C27" s="2"/>
    </row>
    <row r="28" spans="1:3" x14ac:dyDescent="0.3">
      <c r="A28" s="1"/>
      <c r="B28" s="2"/>
      <c r="C28" s="2"/>
    </row>
    <row r="29" spans="1:3" x14ac:dyDescent="0.3">
      <c r="A29" s="1" t="s">
        <v>26</v>
      </c>
      <c r="B29" s="2">
        <v>2527170</v>
      </c>
      <c r="C29" s="2"/>
    </row>
    <row r="30" spans="1:3" x14ac:dyDescent="0.3">
      <c r="A30" s="1" t="s">
        <v>27</v>
      </c>
      <c r="B30" s="2">
        <v>2560</v>
      </c>
      <c r="C30" s="2"/>
    </row>
    <row r="31" spans="1:3" x14ac:dyDescent="0.3">
      <c r="A31" s="1" t="s">
        <v>28</v>
      </c>
      <c r="B31" s="2">
        <v>12650</v>
      </c>
      <c r="C31" s="2"/>
    </row>
    <row r="32" spans="1:3" x14ac:dyDescent="0.3">
      <c r="A32" s="1" t="s">
        <v>29</v>
      </c>
      <c r="B32" s="2">
        <v>5500</v>
      </c>
      <c r="C32" s="2"/>
    </row>
    <row r="33" spans="1:3" x14ac:dyDescent="0.3">
      <c r="A33" s="1" t="s">
        <v>30</v>
      </c>
      <c r="B33" s="2">
        <v>14600</v>
      </c>
      <c r="C33" s="2"/>
    </row>
    <row r="34" spans="1:3" x14ac:dyDescent="0.3">
      <c r="A34" s="1" t="s">
        <v>31</v>
      </c>
      <c r="B34" s="2">
        <v>1420000</v>
      </c>
      <c r="C34" s="2"/>
    </row>
    <row r="35" spans="1:3" x14ac:dyDescent="0.3">
      <c r="A35" s="1" t="s">
        <v>32</v>
      </c>
      <c r="B35" s="2">
        <v>2500</v>
      </c>
      <c r="C35" s="2"/>
    </row>
    <row r="36" spans="1:3" x14ac:dyDescent="0.3">
      <c r="A36" s="1" t="s">
        <v>33</v>
      </c>
      <c r="B36" s="2">
        <v>3450</v>
      </c>
      <c r="C36" s="2"/>
    </row>
    <row r="37" spans="1:3" x14ac:dyDescent="0.3">
      <c r="A37" s="11" t="s">
        <v>34</v>
      </c>
      <c r="B37" s="2"/>
      <c r="C37" s="2"/>
    </row>
    <row r="38" spans="1:3" x14ac:dyDescent="0.3">
      <c r="A38" s="1" t="s">
        <v>35</v>
      </c>
      <c r="B38" s="2"/>
      <c r="C38" s="2">
        <v>4000000</v>
      </c>
    </row>
    <row r="39" spans="1:3" x14ac:dyDescent="0.3">
      <c r="A39" s="1" t="s">
        <v>74</v>
      </c>
      <c r="B39" s="2"/>
      <c r="C39" s="2">
        <v>4800000</v>
      </c>
    </row>
    <row r="40" spans="1:3" x14ac:dyDescent="0.3">
      <c r="A40" s="1" t="s">
        <v>36</v>
      </c>
      <c r="B40" s="2"/>
      <c r="C40" s="2">
        <v>200000</v>
      </c>
    </row>
    <row r="41" spans="1:3" x14ac:dyDescent="0.3">
      <c r="A41" s="1" t="s">
        <v>37</v>
      </c>
      <c r="B41" s="2"/>
      <c r="C41" s="2"/>
    </row>
    <row r="42" spans="1:3" x14ac:dyDescent="0.3">
      <c r="A42" s="1" t="s">
        <v>38</v>
      </c>
      <c r="B42" s="2"/>
      <c r="C42" s="2"/>
    </row>
    <row r="43" spans="1:3" x14ac:dyDescent="0.3">
      <c r="A43" s="1" t="s">
        <v>39</v>
      </c>
      <c r="B43" s="2"/>
      <c r="C43" s="2">
        <v>937870</v>
      </c>
    </row>
    <row r="44" spans="1:3" x14ac:dyDescent="0.3">
      <c r="A44" s="1" t="s">
        <v>40</v>
      </c>
      <c r="B44" s="2"/>
      <c r="C44" s="2">
        <v>62130</v>
      </c>
    </row>
    <row r="45" spans="1:3" x14ac:dyDescent="0.3">
      <c r="A45" s="1" t="s">
        <v>41</v>
      </c>
      <c r="B45" s="2"/>
      <c r="C45" s="2">
        <v>165700</v>
      </c>
    </row>
    <row r="46" spans="1:3" x14ac:dyDescent="0.3">
      <c r="A46" s="1" t="s">
        <v>42</v>
      </c>
      <c r="B46" s="2"/>
      <c r="C46" s="2">
        <v>875000</v>
      </c>
    </row>
    <row r="47" spans="1:3" x14ac:dyDescent="0.3">
      <c r="A47" s="1" t="s">
        <v>43</v>
      </c>
      <c r="B47" s="2"/>
      <c r="C47" s="2">
        <v>910000</v>
      </c>
    </row>
    <row r="48" spans="1:3" x14ac:dyDescent="0.3">
      <c r="A48" s="1" t="s">
        <v>44</v>
      </c>
      <c r="B48" s="2"/>
      <c r="C48" s="2">
        <v>23000</v>
      </c>
    </row>
    <row r="49" spans="1:3" x14ac:dyDescent="0.3">
      <c r="A49" s="1" t="s">
        <v>45</v>
      </c>
      <c r="B49" s="2"/>
      <c r="C49" s="2">
        <v>3400</v>
      </c>
    </row>
    <row r="50" spans="1:3" x14ac:dyDescent="0.3">
      <c r="A50" s="1" t="s">
        <v>46</v>
      </c>
      <c r="B50" s="2"/>
      <c r="C50" s="2">
        <v>45000</v>
      </c>
    </row>
    <row r="51" spans="1:3" x14ac:dyDescent="0.3">
      <c r="A51" s="1" t="s">
        <v>47</v>
      </c>
      <c r="B51" s="2"/>
      <c r="C51" s="2">
        <v>1200</v>
      </c>
    </row>
    <row r="52" spans="1:3" x14ac:dyDescent="0.3">
      <c r="A52" s="1" t="s">
        <v>48</v>
      </c>
      <c r="B52" s="2"/>
      <c r="C52" s="2">
        <v>7600</v>
      </c>
    </row>
    <row r="53" spans="1:3" x14ac:dyDescent="0.3">
      <c r="A53" s="1" t="s">
        <v>49</v>
      </c>
      <c r="B53" s="2">
        <f>SUM(B3:B52)</f>
        <v>14155729</v>
      </c>
      <c r="C53" s="2">
        <f>SUM(C3:C52)</f>
        <v>14155729</v>
      </c>
    </row>
    <row r="54" spans="1:3" x14ac:dyDescent="0.3">
      <c r="A54" s="11" t="s">
        <v>50</v>
      </c>
      <c r="B54" s="2"/>
      <c r="C54" s="2"/>
    </row>
    <row r="55" spans="1:3" x14ac:dyDescent="0.3">
      <c r="A55" s="1"/>
      <c r="B55" s="2"/>
      <c r="C55" s="2"/>
    </row>
    <row r="56" spans="1:3" x14ac:dyDescent="0.3">
      <c r="A56" s="1" t="s">
        <v>51</v>
      </c>
      <c r="B56" s="2"/>
      <c r="C56" s="2">
        <v>12152000</v>
      </c>
    </row>
    <row r="57" spans="1:3" x14ac:dyDescent="0.3">
      <c r="A57" s="1" t="s">
        <v>52</v>
      </c>
      <c r="B57" s="2">
        <v>212000</v>
      </c>
      <c r="C57" s="2"/>
    </row>
    <row r="58" spans="1:3" x14ac:dyDescent="0.3">
      <c r="A58" s="1" t="s">
        <v>53</v>
      </c>
      <c r="B58" s="2"/>
      <c r="C58" s="2">
        <v>55000</v>
      </c>
    </row>
    <row r="59" spans="1:3" x14ac:dyDescent="0.3">
      <c r="A59" s="1" t="s">
        <v>54</v>
      </c>
      <c r="B59" s="2">
        <v>9713000</v>
      </c>
      <c r="C59" s="2"/>
    </row>
    <row r="60" spans="1:3" x14ac:dyDescent="0.3">
      <c r="A60" s="1" t="s">
        <v>55</v>
      </c>
      <c r="B60" s="2">
        <v>1615000</v>
      </c>
      <c r="C60" s="2"/>
    </row>
    <row r="61" spans="1:3" x14ac:dyDescent="0.3">
      <c r="A61" s="1" t="s">
        <v>56</v>
      </c>
      <c r="B61" s="2">
        <v>735000</v>
      </c>
      <c r="C61" s="2"/>
    </row>
    <row r="62" spans="1:3" x14ac:dyDescent="0.3">
      <c r="A62" s="1" t="s">
        <v>57</v>
      </c>
      <c r="B62" s="2">
        <v>99000</v>
      </c>
      <c r="C62" s="2"/>
    </row>
    <row r="63" spans="1:3" x14ac:dyDescent="0.3">
      <c r="A63" s="1" t="s">
        <v>58</v>
      </c>
      <c r="B63" s="2">
        <v>137600</v>
      </c>
      <c r="C63" s="2"/>
    </row>
    <row r="64" spans="1:3" x14ac:dyDescent="0.3">
      <c r="A64" s="1" t="s">
        <v>76</v>
      </c>
      <c r="B64" s="2">
        <v>55000</v>
      </c>
      <c r="C64" s="2"/>
    </row>
    <row r="65" spans="1:3" x14ac:dyDescent="0.3">
      <c r="A65" s="1" t="s">
        <v>59</v>
      </c>
      <c r="B65" s="2">
        <v>9870</v>
      </c>
      <c r="C65" s="2"/>
    </row>
    <row r="66" spans="1:3" x14ac:dyDescent="0.3">
      <c r="A66" s="1" t="s">
        <v>60</v>
      </c>
      <c r="B66" s="2">
        <v>7809</v>
      </c>
      <c r="C66" s="2"/>
    </row>
    <row r="67" spans="1:3" x14ac:dyDescent="0.3">
      <c r="A67" s="1" t="s">
        <v>61</v>
      </c>
      <c r="B67" s="2">
        <v>5540</v>
      </c>
      <c r="C67" s="2"/>
    </row>
    <row r="68" spans="1:3" x14ac:dyDescent="0.3">
      <c r="A68" s="1" t="s">
        <v>62</v>
      </c>
      <c r="B68" s="2">
        <v>12050</v>
      </c>
      <c r="C68" s="2"/>
    </row>
    <row r="69" spans="1:3" x14ac:dyDescent="0.3">
      <c r="A69" s="1" t="s">
        <v>63</v>
      </c>
      <c r="B69" s="2">
        <v>2000</v>
      </c>
      <c r="C69" s="2"/>
    </row>
    <row r="70" spans="1:3" x14ac:dyDescent="0.3">
      <c r="A70" s="1" t="s">
        <v>64</v>
      </c>
      <c r="B70" s="2">
        <v>1980</v>
      </c>
      <c r="C70" s="2"/>
    </row>
    <row r="71" spans="1:3" x14ac:dyDescent="0.3">
      <c r="A71" s="1" t="s">
        <v>65</v>
      </c>
      <c r="B71" s="2">
        <v>2000</v>
      </c>
      <c r="C71" s="2"/>
    </row>
    <row r="72" spans="1:3" x14ac:dyDescent="0.3">
      <c r="A72" s="1" t="s">
        <v>66</v>
      </c>
      <c r="B72" s="2">
        <v>4356</v>
      </c>
      <c r="C72" s="2"/>
    </row>
    <row r="73" spans="1:3" x14ac:dyDescent="0.3">
      <c r="A73" s="1" t="s">
        <v>67</v>
      </c>
      <c r="B73" s="2">
        <v>41958</v>
      </c>
      <c r="C73" s="2"/>
    </row>
    <row r="74" spans="1:3" x14ac:dyDescent="0.3">
      <c r="A74" s="1" t="s">
        <v>68</v>
      </c>
      <c r="B74" s="2"/>
      <c r="C74" s="2">
        <v>680000</v>
      </c>
    </row>
    <row r="75" spans="1:3" x14ac:dyDescent="0.3">
      <c r="A75" s="1" t="s">
        <v>69</v>
      </c>
      <c r="B75" s="2">
        <v>26000</v>
      </c>
      <c r="C75" s="2"/>
    </row>
    <row r="76" spans="1:3" x14ac:dyDescent="0.3">
      <c r="A76" s="1" t="s">
        <v>70</v>
      </c>
      <c r="B76" s="2"/>
      <c r="C76" s="2">
        <v>10500</v>
      </c>
    </row>
    <row r="77" spans="1:3" x14ac:dyDescent="0.3">
      <c r="A77" s="1" t="s">
        <v>71</v>
      </c>
      <c r="B77" s="2">
        <v>130000</v>
      </c>
      <c r="C77" s="2"/>
    </row>
    <row r="78" spans="1:3" x14ac:dyDescent="0.3">
      <c r="A78" s="1" t="s">
        <v>72</v>
      </c>
      <c r="B78" s="2">
        <v>25207</v>
      </c>
      <c r="C78" s="2"/>
    </row>
    <row r="79" spans="1:3" x14ac:dyDescent="0.3">
      <c r="A79" s="1" t="s">
        <v>40</v>
      </c>
      <c r="B79" s="2"/>
      <c r="C79" s="2">
        <f>C80-B80</f>
        <v>62130</v>
      </c>
    </row>
    <row r="80" spans="1:3" x14ac:dyDescent="0.3">
      <c r="A80" s="12" t="s">
        <v>73</v>
      </c>
      <c r="B80" s="3">
        <f>SUM(B54:B79)</f>
        <v>12835370</v>
      </c>
      <c r="C80" s="3">
        <f>SUM(C54:C78)</f>
        <v>12897500</v>
      </c>
    </row>
    <row r="81" spans="3:3" x14ac:dyDescent="0.3">
      <c r="C8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"K" S.pA.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Savia</dc:creator>
  <cp:lastModifiedBy>Fabio Savia</cp:lastModifiedBy>
  <dcterms:created xsi:type="dcterms:W3CDTF">2023-06-01T08:36:44Z</dcterms:created>
  <dcterms:modified xsi:type="dcterms:W3CDTF">2023-06-05T10:27:29Z</dcterms:modified>
</cp:coreProperties>
</file>